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7D1C04CE-7BDF-413E-BB20-4C2AF318EF53}" xr6:coauthVersionLast="47" xr6:coauthVersionMax="47" xr10:uidLastSave="{00000000-0000-0000-0000-000000000000}"/>
  <bookViews>
    <workbookView xWindow="-110" yWindow="-110" windowWidth="19420" windowHeight="10300" xr2:uid="{29D5C989-FE72-4211-8029-28671C993424}"/>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3" i="1" l="1"/>
  <c r="W10" i="1"/>
  <c r="S10" i="1"/>
  <c r="R10" i="1"/>
  <c r="Q10" i="1"/>
  <c r="P10" i="1"/>
  <c r="M10" i="1"/>
  <c r="V13" i="1"/>
  <c r="U13" i="1"/>
  <c r="O13" i="1"/>
  <c r="N13" i="1"/>
  <c r="L13" i="1"/>
  <c r="K13" i="1"/>
  <c r="I13" i="1"/>
  <c r="H13" i="1"/>
  <c r="F13" i="1"/>
  <c r="E13" i="1"/>
  <c r="W12" i="1"/>
  <c r="S12" i="1"/>
  <c r="R12" i="1"/>
  <c r="Q12" i="1"/>
  <c r="P12" i="1"/>
  <c r="M12" i="1"/>
  <c r="J12" i="1"/>
  <c r="G12" i="1"/>
  <c r="W11" i="1"/>
  <c r="S11" i="1"/>
  <c r="R11" i="1"/>
  <c r="Q11" i="1"/>
  <c r="P11" i="1"/>
  <c r="M11" i="1"/>
  <c r="J11" i="1"/>
  <c r="G11" i="1"/>
  <c r="W9" i="1"/>
  <c r="S9" i="1"/>
  <c r="R9" i="1"/>
  <c r="Q9" i="1"/>
  <c r="P9" i="1"/>
  <c r="M9" i="1"/>
  <c r="J9" i="1"/>
  <c r="G9" i="1"/>
  <c r="W8" i="1"/>
  <c r="S8" i="1"/>
  <c r="R8" i="1"/>
  <c r="Q8" i="1"/>
  <c r="P8" i="1"/>
  <c r="M8" i="1"/>
  <c r="J8" i="1"/>
  <c r="G8" i="1"/>
  <c r="J13" i="1" l="1"/>
  <c r="G13" i="1"/>
  <c r="P13" i="1"/>
  <c r="Q13" i="1"/>
  <c r="M13" i="1"/>
  <c r="R13" i="1"/>
  <c r="S13" i="1"/>
  <c r="W13" i="1"/>
</calcChain>
</file>

<file path=xl/sharedStrings.xml><?xml version="1.0" encoding="utf-8"?>
<sst xmlns="http://schemas.openxmlformats.org/spreadsheetml/2006/main" count="57" uniqueCount="42">
  <si>
    <r>
      <t>Official development assistance (grants and donations)</t>
    </r>
    <r>
      <rPr>
        <b/>
        <vertAlign val="superscript"/>
        <sz val="9"/>
        <rFont val="Aptos Narrow"/>
        <family val="2"/>
        <scheme val="minor"/>
      </rPr>
      <t>1</t>
    </r>
  </si>
  <si>
    <t>Table 35.1 Vote official development assistance trends and estimates</t>
  </si>
  <si>
    <t>Audited outcome</t>
  </si>
  <si>
    <r>
      <t>Revised estimates</t>
    </r>
    <r>
      <rPr>
        <b/>
        <vertAlign val="superscript"/>
        <sz val="6"/>
        <rFont val="Aptos Narrow"/>
        <family val="2"/>
        <scheme val="minor"/>
      </rPr>
      <t>_5</t>
    </r>
  </si>
  <si>
    <t>Average growth
rate (%)</t>
  </si>
  <si>
    <t>Average: 
Unutilised/
Surrendered
(%)</t>
  </si>
  <si>
    <r>
      <t>Medium-term estimates</t>
    </r>
    <r>
      <rPr>
        <b/>
        <vertAlign val="superscript"/>
        <sz val="6"/>
        <rFont val="Aptos Narrow"/>
        <family val="2"/>
        <scheme val="minor"/>
      </rPr>
      <t>5</t>
    </r>
  </si>
  <si>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</si>
  <si>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</si>
  <si>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</si>
  <si>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</si>
  <si>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</si>
  <si>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</si>
  <si>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</si>
  <si>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</si>
  <si>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</si>
  <si>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</si>
  <si>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</si>
  <si>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</si>
  <si>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</si>
  <si>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</si>
  <si>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Green economy for sustainable development</t>
  </si>
  <si>
    <t>Strengthening the smallholder essential oils value chains</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</si>
  <si>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</si>
  <si>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</si>
  <si>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</si>
  <si>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</si>
  <si>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</si>
  <si>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35: SCIENCE, TECHNOLOGY AND INNOVATION</t>
  </si>
  <si>
    <t>2027/28</t>
  </si>
  <si>
    <t>European-South African science and technology advancement programme</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</si>
  <si>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</si>
  <si>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</si>
  <si>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Climate, Infrastructure and Environment Executive Agency</t>
  </si>
  <si>
    <t>European Commission</t>
  </si>
  <si>
    <t>Preparing for a long-term European Union-African Union research and innovation partnership on renewable energy</t>
  </si>
  <si>
    <t>2022/23 - 2025/26</t>
  </si>
  <si>
    <t>2028/29</t>
  </si>
  <si>
    <t>2025/26 - 2028/29</t>
  </si>
  <si>
    <t>Support programme for the national system of innovation</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</si>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</sst>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
      <color theme="1"/>
      <name val="Aptos Narrow"/>
      <family val="2"/>
      <scheme val="minor"/>
    </font>
    <font>
      <b/>
      <sz val="6"/>
      <name val="Aptos Narrow"/>
      <family val="2"/>
      <scheme val="minor"/>
    </font>
    <font>
      <sz val="6"/>
      <name val="Aptos Narrow"/>
      <family val="2"/>
      <scheme val="minor"/>
    </font>
    <font>
      <b/>
      <vertAlign val="superscript"/>
      <sz val="6"/>
      <name val="Aptos Narrow"/>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1">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8">
    <xf numFmtId="0" fontId="0" fillId="0" borderId="0" xfId="0"/>
    <xf numFmtId="0" fontId="6" fillId="0" borderId="0" xfId="0" applyFont="1" applyAlignment="1">
      <alignment vertical="center"/>
    </xf>
    <xf numFmtId="49" fontId="7" fillId="0" borderId="0" xfId="4" applyNumberFormat="1" applyFont="1" applyAlignment="1">
      <alignmen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1"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vertical="center"/>
    </xf>
    <xf numFmtId="0" fontId="7" fillId="0" borderId="1" xfId="3" applyFont="1" applyBorder="1" applyAlignment="1">
      <alignment vertical="center" wrapText="1"/>
    </xf>
    <xf numFmtId="166" fontId="7" fillId="2" borderId="6" xfId="5" applyNumberFormat="1" applyFont="1" applyFill="1" applyBorder="1" applyAlignment="1" applyProtection="1">
      <alignment horizontal="center" wrapText="1"/>
    </xf>
    <xf numFmtId="0" fontId="7" fillId="0" borderId="8" xfId="3" applyFont="1" applyBorder="1" applyAlignment="1">
      <alignment vertical="top"/>
    </xf>
    <xf numFmtId="0" fontId="7" fillId="0" borderId="8" xfId="3" applyFont="1" applyBorder="1" applyAlignment="1">
      <alignment vertical="top" wrapText="1"/>
    </xf>
    <xf numFmtId="0" fontId="13" fillId="0" borderId="0" xfId="0" applyFont="1" applyAlignment="1">
      <alignment horizontal="left" vertical="top" wrapText="1"/>
    </xf>
    <xf numFmtId="0" fontId="11" fillId="0" borderId="27" xfId="0" applyFont="1" applyBorder="1" applyAlignment="1">
      <alignment horizontal="left" vertical="top" wrapText="1"/>
    </xf>
    <xf numFmtId="167" fontId="7" fillId="2" borderId="11" xfId="3" quotePrefix="1" applyNumberFormat="1" applyFont="1" applyFill="1" applyBorder="1" applyAlignment="1">
      <alignment horizontal="right" vertical="top" wrapText="1"/>
    </xf>
    <xf numFmtId="169" fontId="13" fillId="0" borderId="0" xfId="1" applyNumberFormat="1" applyFont="1" applyFill="1" applyBorder="1" applyAlignment="1" applyProtection="1">
      <alignment horizontal="right" vertical="top" wrapText="1"/>
    </xf>
    <xf numFmtId="169" fontId="13" fillId="0" borderId="19"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17"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6" fontId="13" fillId="2" borderId="23" xfId="2"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6" xfId="2"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protection locked="0"/>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9" fontId="11" fillId="0" borderId="31" xfId="1"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9" fontId="13" fillId="0" borderId="14" xfId="1" applyNumberFormat="1" applyFont="1" applyFill="1" applyBorder="1" applyAlignment="1" applyProtection="1">
      <alignment horizontal="right" vertical="top" wrapText="1"/>
      <protection locked="0"/>
    </xf>
    <xf numFmtId="166" fontId="13" fillId="2" borderId="14" xfId="2" applyNumberFormat="1" applyFont="1" applyFill="1" applyBorder="1" applyAlignment="1" applyProtection="1">
      <alignment horizontal="right" vertical="top" wrapText="1"/>
    </xf>
    <xf numFmtId="0" fontId="6" fillId="0" borderId="0" xfId="0" applyFont="1" applyAlignment="1">
      <alignment horizontal="left" vertical="top"/>
    </xf>
    <xf numFmtId="169" fontId="13" fillId="0" borderId="24" xfId="1" applyNumberFormat="1" applyFont="1" applyFill="1" applyBorder="1" applyAlignment="1" applyProtection="1">
      <alignment horizontal="right" vertical="top" wrapText="1"/>
      <protection locked="0"/>
    </xf>
    <xf numFmtId="169" fontId="13" fillId="0" borderId="32" xfId="1" applyNumberFormat="1" applyFont="1" applyFill="1" applyBorder="1" applyAlignment="1" applyProtection="1">
      <alignment horizontal="right" vertical="top" wrapText="1"/>
      <protection locked="0"/>
    </xf>
    <xf numFmtId="169" fontId="13" fillId="0" borderId="19" xfId="1" applyNumberFormat="1" applyFont="1" applyFill="1" applyBorder="1" applyAlignment="1" applyProtection="1">
      <alignment horizontal="right" vertical="top" wrapText="1"/>
      <protection locked="0"/>
    </xf>
    <xf numFmtId="169" fontId="13" fillId="0" borderId="22" xfId="1" applyNumberFormat="1" applyFont="1" applyFill="1" applyBorder="1" applyAlignment="1" applyProtection="1">
      <alignment horizontal="right" vertical="top" wrapText="1"/>
      <protection locked="0"/>
    </xf>
    <xf numFmtId="169" fontId="13" fillId="0" borderId="33" xfId="1" applyNumberFormat="1" applyFont="1" applyFill="1" applyBorder="1" applyAlignment="1" applyProtection="1">
      <alignment horizontal="right" vertical="top" wrapText="1"/>
      <protection locked="0"/>
    </xf>
    <xf numFmtId="169" fontId="13" fillId="0" borderId="34" xfId="1" applyNumberFormat="1" applyFont="1" applyFill="1" applyBorder="1" applyAlignment="1" applyProtection="1">
      <alignment horizontal="right" vertical="top" wrapText="1"/>
      <protection locked="0"/>
    </xf>
    <xf numFmtId="166" fontId="13" fillId="2" borderId="19" xfId="2" applyNumberFormat="1" applyFont="1" applyFill="1" applyBorder="1" applyAlignment="1" applyProtection="1">
      <alignment horizontal="right" vertical="top" wrapText="1"/>
    </xf>
    <xf numFmtId="166" fontId="13" fillId="2" borderId="22" xfId="2" applyNumberFormat="1" applyFont="1" applyFill="1" applyBorder="1" applyAlignment="1" applyProtection="1">
      <alignment horizontal="right" vertical="top" wrapText="1"/>
    </xf>
    <xf numFmtId="166" fontId="13" fillId="2" borderId="36" xfId="2" applyNumberFormat="1" applyFont="1" applyFill="1" applyBorder="1" applyAlignment="1" applyProtection="1">
      <alignment horizontal="right" vertical="top" wrapText="1"/>
    </xf>
    <xf numFmtId="166" fontId="13" fillId="2" borderId="35" xfId="2" applyNumberFormat="1" applyFont="1" applyFill="1" applyBorder="1" applyAlignment="1" applyProtection="1">
      <alignment horizontal="right" vertical="top" wrapText="1"/>
    </xf>
    <xf numFmtId="166" fontId="11" fillId="2" borderId="37" xfId="2" applyNumberFormat="1" applyFont="1" applyFill="1" applyBorder="1" applyAlignment="1" applyProtection="1">
      <alignment horizontal="right" vertical="top" wrapText="1"/>
    </xf>
    <xf numFmtId="169" fontId="13" fillId="0" borderId="38" xfId="1" applyNumberFormat="1" applyFont="1" applyFill="1" applyBorder="1" applyAlignment="1" applyProtection="1">
      <alignment horizontal="right" vertical="top" wrapText="1"/>
      <protection locked="0"/>
    </xf>
    <xf numFmtId="169" fontId="13" fillId="0" borderId="39" xfId="1" applyNumberFormat="1" applyFont="1" applyFill="1" applyBorder="1" applyAlignment="1" applyProtection="1">
      <alignment horizontal="right" vertical="top" wrapText="1"/>
      <protection locked="0"/>
    </xf>
    <xf numFmtId="169" fontId="13" fillId="0" borderId="40" xfId="1" applyNumberFormat="1" applyFont="1" applyFill="1" applyBorder="1" applyAlignment="1" applyProtection="1">
      <alignment horizontal="right" vertical="top" wrapText="1"/>
      <protection locked="0"/>
    </xf>
    <xf numFmtId="166" fontId="13" fillId="2" borderId="34" xfId="2" applyNumberFormat="1" applyFont="1" applyFill="1" applyBorder="1" applyAlignment="1" applyProtection="1">
      <alignment horizontal="right" vertical="top" wrapText="1"/>
    </xf>
    <xf numFmtId="169" fontId="13" fillId="0" borderId="15" xfId="1" applyNumberFormat="1" applyFont="1" applyFill="1" applyBorder="1" applyAlignment="1" applyProtection="1">
      <alignment horizontal="right" vertical="top" wrapText="1"/>
      <protection locked="0"/>
    </xf>
    <xf numFmtId="0" fontId="13" fillId="0" borderId="0" xfId="0" applyFont="1" applyAlignment="1">
      <alignment horizontal="left" vertical="top" wrapText="1"/>
    </xf>
    <xf numFmtId="168" fontId="7" fillId="0" borderId="15" xfId="3" quotePrefix="1" applyNumberFormat="1" applyFont="1" applyBorder="1" applyAlignment="1">
      <alignment horizontal="center" vertical="top" wrapText="1"/>
    </xf>
    <xf numFmtId="168" fontId="7" fillId="0" borderId="8" xfId="3" quotePrefix="1" applyNumberFormat="1" applyFont="1" applyBorder="1" applyAlignment="1">
      <alignment horizontal="center" vertical="top" wrapText="1"/>
    </xf>
    <xf numFmtId="167" fontId="7" fillId="2" borderId="13" xfId="3" quotePrefix="1" applyNumberFormat="1" applyFont="1" applyFill="1" applyBorder="1" applyAlignment="1">
      <alignment horizontal="center" vertical="top" wrapText="1"/>
    </xf>
    <xf numFmtId="167" fontId="7" fillId="2" borderId="9" xfId="3" quotePrefix="1" applyNumberFormat="1" applyFont="1" applyFill="1" applyBorder="1" applyAlignment="1">
      <alignment horizontal="center" vertical="top" wrapText="1"/>
    </xf>
    <xf numFmtId="0" fontId="13" fillId="0" borderId="15" xfId="0" applyFont="1" applyBorder="1" applyAlignment="1">
      <alignment horizontal="left" vertical="top" wrapText="1"/>
    </xf>
    <xf numFmtId="0" fontId="11" fillId="0" borderId="27" xfId="0" applyFont="1" applyBorder="1" applyAlignment="1">
      <alignment horizontal="left" vertical="top" wrapText="1"/>
    </xf>
    <xf numFmtId="0" fontId="3" fillId="0" borderId="0" xfId="3" applyFont="1" applyAlignment="1">
      <alignment vertical="center"/>
    </xf>
    <xf numFmtId="0" fontId="4" fillId="0" borderId="0" xfId="3" applyFont="1" applyAlignment="1">
      <alignment vertical="center"/>
    </xf>
    <xf numFmtId="0" fontId="4" fillId="0" borderId="0" xfId="3" applyFont="1" applyAlignment="1">
      <alignment vertical="center"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9" xfId="3" quotePrefix="1" applyNumberFormat="1" applyFont="1" applyBorder="1" applyAlignment="1">
      <alignment horizontal="center" vertical="top" wrapText="1"/>
    </xf>
    <xf numFmtId="165" fontId="7" fillId="0" borderId="10" xfId="3" quotePrefix="1" applyNumberFormat="1" applyFont="1" applyBorder="1" applyAlignment="1">
      <alignment horizontal="center" vertical="top" wrapText="1"/>
    </xf>
    <xf numFmtId="165" fontId="7" fillId="0" borderId="11" xfId="3" quotePrefix="1" applyNumberFormat="1" applyFont="1" applyBorder="1" applyAlignment="1">
      <alignment horizontal="center" vertical="top" wrapText="1"/>
    </xf>
    <xf numFmtId="165" fontId="7" fillId="0" borderId="12" xfId="3" quotePrefix="1" applyNumberFormat="1" applyFont="1" applyBorder="1" applyAlignment="1">
      <alignment horizontal="center" vertical="top" wrapText="1"/>
    </xf>
    <xf numFmtId="165" fontId="7" fillId="0" borderId="13" xfId="3" quotePrefix="1" applyNumberFormat="1" applyFont="1" applyBorder="1" applyAlignment="1">
      <alignment horizontal="center" vertical="top" wrapText="1"/>
    </xf>
    <xf numFmtId="167" fontId="7" fillId="2" borderId="14" xfId="3" quotePrefix="1" applyNumberFormat="1" applyFont="1" applyFill="1" applyBorder="1" applyAlignment="1">
      <alignment horizontal="right" vertical="top" wrapText="1"/>
    </xf>
    <xf numFmtId="167" fontId="7" fillId="2" borderId="21" xfId="3" quotePrefix="1" applyNumberFormat="1" applyFont="1" applyFill="1" applyBorder="1" applyAlignment="1">
      <alignment horizontal="right" vertical="top" wrapText="1"/>
    </xf>
    <xf numFmtId="168" fontId="7" fillId="0" borderId="14" xfId="3" quotePrefix="1" applyNumberFormat="1" applyFont="1" applyBorder="1" applyAlignment="1">
      <alignment horizontal="center" vertical="top" wrapText="1"/>
    </xf>
    <xf numFmtId="168" fontId="7" fillId="0" borderId="21" xfId="3" quotePrefix="1" applyNumberFormat="1" applyFont="1" applyBorder="1" applyAlignment="1">
      <alignment horizontal="center" vertical="top" wrapText="1"/>
    </xf>
    <xf numFmtId="168" fontId="7" fillId="0" borderId="0" xfId="3" quotePrefix="1" applyNumberFormat="1" applyFont="1" applyAlignment="1">
      <alignment horizontal="center" vertical="top" wrapText="1"/>
    </xf>
    <xf numFmtId="166" fontId="7" fillId="2" borderId="7" xfId="5" applyNumberFormat="1" applyFont="1" applyFill="1" applyBorder="1" applyAlignment="1" applyProtection="1">
      <alignment horizontal="right" wrapText="1"/>
    </xf>
    <xf numFmtId="0" fontId="11" fillId="0" borderId="9" xfId="6" applyFont="1" applyBorder="1" applyAlignment="1">
      <alignment horizontal="left" wrapText="1"/>
    </xf>
    <xf numFmtId="0" fontId="11" fillId="0" borderId="9" xfId="6" applyFont="1" applyBorder="1" applyAlignment="1">
      <alignment horizontal="left" wrapText="1"/>
    </xf>
    <xf numFmtId="165" fontId="11" fillId="0" borderId="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20" xfId="6" applyNumberFormat="1" applyFont="1" applyBorder="1" applyAlignment="1">
      <alignment horizontal="right" wrapText="1"/>
    </xf>
    <xf numFmtId="167" fontId="7" fillId="2" borderId="13" xfId="3" quotePrefix="1" applyNumberFormat="1" applyFont="1" applyFill="1" applyBorder="1" applyAlignment="1">
      <alignment horizontal="right" wrapText="1"/>
    </xf>
    <xf numFmtId="167" fontId="7"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CF4BB695-DE9B-4B69-8F97-E20D54C69C31}"/>
    <cellStyle name="Normal_Link to db" xfId="3" xr:uid="{986B2E05-EF50-4D91-8DAD-07238BD517DE}"/>
    <cellStyle name="Normal_NMTEE - Master (25 Aug)" xfId="4" xr:uid="{C5654EDB-FFFC-4F49-9F3E-F4CAB9D0D525}"/>
    <cellStyle name="Percent" xfId="2" builtinId="5"/>
    <cellStyle name="Percent 2" xfId="5" xr:uid="{712E8A17-BC28-4C0D-8623-2E6E2BE4ECA9}"/>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EFE7-29E0-42E5-98D3-F653C99166DF}">
  <sheetPr>
    <pageSetUpPr fitToPage="1"/>
  </sheetPr>
  <dimension ref="A1:W19"/>
  <sheetViews>
    <sheetView showGridLines="0" tabSelected="1" view="pageLayout" topLeftCell="A10" zoomScaleNormal="100" workbookViewId="0">
      <selection activeCell="D8" sqref="D8"/>
    </sheetView>
  </sheetViews>
  <sheetFormatPr defaultColWidth="8.81640625" defaultRowHeight="14.5" x14ac:dyDescent="0.35"/>
  <cols>
    <col min="1" max="1" width="1.6328125" style="12" customWidth="1"/>
    <col min="2" max="2" width="8.6328125" style="12" customWidth="1"/>
    <col min="3" max="3" width="9.6328125" style="12" customWidth="1"/>
    <col min="4" max="4" width="11.6328125" style="12" customWidth="1"/>
    <col min="5" max="16" width="7.36328125" style="12" customWidth="1"/>
    <col min="17" max="19" width="6.6328125" style="12" customWidth="1"/>
    <col min="20" max="22" width="7.36328125" style="12" customWidth="1"/>
    <col min="23" max="23" width="6.6328125" style="12" customWidth="1"/>
    <col min="24" max="16384" width="8.81640625" style="12"/>
  </cols>
  <sheetData>
    <row r="1" spans="1:23" ht="16" x14ac:dyDescent="0.35">
      <c r="A1" s="65" t="s">
        <v>28</v>
      </c>
      <c r="B1" s="65"/>
      <c r="C1" s="65"/>
      <c r="D1" s="65"/>
      <c r="E1" s="65"/>
      <c r="F1" s="65"/>
      <c r="G1" s="65"/>
      <c r="H1" s="65"/>
      <c r="I1" s="65"/>
      <c r="J1" s="65"/>
      <c r="K1" s="65"/>
      <c r="L1" s="65"/>
      <c r="M1" s="65"/>
      <c r="N1" s="65"/>
      <c r="O1" s="65"/>
      <c r="P1" s="65"/>
      <c r="Q1" s="65"/>
      <c r="R1" s="65"/>
      <c r="S1" s="65"/>
      <c r="T1" s="65"/>
      <c r="U1" s="65"/>
      <c r="V1" s="65"/>
      <c r="W1" s="65"/>
    </row>
    <row r="2" spans="1:23" x14ac:dyDescent="0.35">
      <c r="A2" s="66" t="s">
        <v>0</v>
      </c>
      <c r="B2" s="66"/>
      <c r="C2" s="66"/>
      <c r="D2" s="66"/>
      <c r="E2" s="66"/>
      <c r="F2" s="66"/>
      <c r="G2" s="66"/>
      <c r="H2" s="66"/>
      <c r="I2" s="66"/>
      <c r="J2" s="66"/>
      <c r="K2" s="66"/>
      <c r="L2" s="66"/>
      <c r="M2" s="66"/>
      <c r="N2" s="66"/>
      <c r="O2" s="66"/>
      <c r="P2" s="66"/>
      <c r="Q2" s="66"/>
      <c r="R2" s="66"/>
      <c r="S2" s="66"/>
      <c r="T2" s="66"/>
      <c r="U2" s="66"/>
      <c r="V2" s="66"/>
      <c r="W2" s="66"/>
    </row>
    <row r="3" spans="1:23" x14ac:dyDescent="0.35">
      <c r="A3" s="1"/>
      <c r="B3" s="2"/>
      <c r="C3" s="2"/>
      <c r="D3" s="2"/>
      <c r="E3" s="3"/>
      <c r="F3" s="3"/>
      <c r="G3" s="3"/>
      <c r="H3" s="3"/>
      <c r="I3" s="3"/>
      <c r="J3" s="3"/>
      <c r="K3" s="3"/>
      <c r="L3" s="4"/>
      <c r="M3" s="4"/>
      <c r="N3" s="5"/>
      <c r="O3" s="5"/>
      <c r="P3" s="5"/>
      <c r="Q3" s="6"/>
      <c r="R3" s="6"/>
      <c r="S3" s="6"/>
      <c r="T3" s="6"/>
      <c r="U3" s="6"/>
      <c r="V3" s="6"/>
      <c r="W3" s="6"/>
    </row>
    <row r="4" spans="1:23" x14ac:dyDescent="0.35">
      <c r="A4" s="67" t="s">
        <v>1</v>
      </c>
      <c r="B4" s="67"/>
      <c r="C4" s="67"/>
      <c r="D4" s="67"/>
      <c r="E4" s="67"/>
      <c r="F4" s="67"/>
      <c r="G4" s="67"/>
      <c r="H4" s="67"/>
      <c r="I4" s="67"/>
      <c r="J4" s="67"/>
      <c r="K4" s="67"/>
      <c r="L4" s="67"/>
      <c r="M4" s="67"/>
      <c r="N4" s="67"/>
      <c r="O4" s="67"/>
      <c r="P4" s="67"/>
      <c r="Q4" s="67"/>
      <c r="R4" s="67"/>
      <c r="S4" s="67"/>
      <c r="T4" s="67"/>
      <c r="U4" s="67"/>
      <c r="V4" s="67"/>
      <c r="W4" s="67"/>
    </row>
    <row r="5" spans="1:23" ht="32" x14ac:dyDescent="0.2">
      <c r="A5" s="13"/>
      <c r="B5" s="13"/>
      <c r="C5" s="13"/>
      <c r="D5" s="13"/>
      <c r="E5" s="68" t="s">
        <v>2</v>
      </c>
      <c r="F5" s="68"/>
      <c r="G5" s="68"/>
      <c r="H5" s="68"/>
      <c r="I5" s="68"/>
      <c r="J5" s="68"/>
      <c r="K5" s="68"/>
      <c r="L5" s="68"/>
      <c r="M5" s="69"/>
      <c r="N5" s="70" t="s">
        <v>3</v>
      </c>
      <c r="O5" s="68"/>
      <c r="P5" s="69"/>
      <c r="Q5" s="71" t="s">
        <v>4</v>
      </c>
      <c r="R5" s="72"/>
      <c r="S5" s="14" t="s">
        <v>5</v>
      </c>
      <c r="T5" s="70" t="s">
        <v>6</v>
      </c>
      <c r="U5" s="68"/>
      <c r="V5" s="69"/>
      <c r="W5" s="83" t="s">
        <v>7</v>
      </c>
    </row>
    <row r="6" spans="1:23" ht="10" customHeight="1" x14ac:dyDescent="0.35">
      <c r="A6" s="15" t="s">
        <v>32</v>
      </c>
      <c r="B6" s="16"/>
      <c r="C6" s="16"/>
      <c r="D6" s="16"/>
      <c r="E6" s="73" t="s">
        <v>8</v>
      </c>
      <c r="F6" s="73"/>
      <c r="G6" s="74"/>
      <c r="H6" s="75" t="s">
        <v>9</v>
      </c>
      <c r="I6" s="73"/>
      <c r="J6" s="74"/>
      <c r="K6" s="75" t="s">
        <v>10</v>
      </c>
      <c r="L6" s="73"/>
      <c r="M6" s="76"/>
      <c r="N6" s="77" t="s">
        <v>11</v>
      </c>
      <c r="O6" s="73"/>
      <c r="P6" s="76"/>
      <c r="Q6" s="61" t="s">
        <v>36</v>
      </c>
      <c r="R6" s="62"/>
      <c r="S6" s="62"/>
      <c r="T6" s="80" t="s">
        <v>12</v>
      </c>
      <c r="U6" s="59" t="s">
        <v>29</v>
      </c>
      <c r="V6" s="59" t="s">
        <v>37</v>
      </c>
      <c r="W6" s="78" t="s">
        <v>38</v>
      </c>
    </row>
    <row r="7" spans="1:23" ht="17.5" x14ac:dyDescent="0.2">
      <c r="A7" s="84" t="s">
        <v>40</v>
      </c>
      <c r="B7" s="84"/>
      <c r="C7" s="85" t="s">
        <v>41</v>
      </c>
      <c r="D7" s="85" t="s">
        <v>13</v>
      </c>
      <c r="E7" s="86" t="s">
        <v>14</v>
      </c>
      <c r="F7" s="87" t="s">
        <v>15</v>
      </c>
      <c r="G7" s="88" t="s">
        <v>16</v>
      </c>
      <c r="H7" s="89" t="s">
        <v>17</v>
      </c>
      <c r="I7" s="90" t="s">
        <v>18</v>
      </c>
      <c r="J7" s="91" t="s">
        <v>19</v>
      </c>
      <c r="K7" s="89" t="s">
        <v>17</v>
      </c>
      <c r="L7" s="90" t="s">
        <v>18</v>
      </c>
      <c r="M7" s="92" t="s">
        <v>19</v>
      </c>
      <c r="N7" s="93" t="s">
        <v>17</v>
      </c>
      <c r="O7" s="94" t="s">
        <v>18</v>
      </c>
      <c r="P7" s="95" t="s">
        <v>19</v>
      </c>
      <c r="Q7" s="96" t="s">
        <v>17</v>
      </c>
      <c r="R7" s="97" t="s">
        <v>18</v>
      </c>
      <c r="S7" s="19"/>
      <c r="T7" s="81"/>
      <c r="U7" s="82"/>
      <c r="V7" s="60"/>
      <c r="W7" s="79"/>
    </row>
    <row r="8" spans="1:23" ht="40" x14ac:dyDescent="0.35">
      <c r="A8" s="63" t="s">
        <v>20</v>
      </c>
      <c r="B8" s="63"/>
      <c r="C8" s="17" t="s">
        <v>34</v>
      </c>
      <c r="D8" s="17" t="s">
        <v>30</v>
      </c>
      <c r="E8" s="20">
        <v>0</v>
      </c>
      <c r="F8" s="21">
        <v>0</v>
      </c>
      <c r="G8" s="22">
        <f t="shared" ref="G8:G11" si="0">SUM(E8:F8)</f>
        <v>0</v>
      </c>
      <c r="H8" s="42">
        <v>2148692.5699999998</v>
      </c>
      <c r="I8" s="44">
        <v>-1774936.09</v>
      </c>
      <c r="J8" s="23">
        <f t="shared" ref="J8:J12" si="1">SUM(H8:I8)</f>
        <v>373756.47999999975</v>
      </c>
      <c r="K8" s="42">
        <v>1379680.32</v>
      </c>
      <c r="L8" s="44">
        <v>-1379680.32</v>
      </c>
      <c r="M8" s="25">
        <f t="shared" ref="M8:M12" si="2">SUM(K8:L8)</f>
        <v>0</v>
      </c>
      <c r="N8" s="39">
        <v>0</v>
      </c>
      <c r="O8" s="44">
        <v>0</v>
      </c>
      <c r="P8" s="26">
        <f>SUM(N8:O8)</f>
        <v>0</v>
      </c>
      <c r="Q8" s="40">
        <f>IFERROR((N8/E8)^(1/3)-1,0)</f>
        <v>0</v>
      </c>
      <c r="R8" s="48">
        <f>IFERROR((O8/F8)^(1/3)-1,0)</f>
        <v>0</v>
      </c>
      <c r="S8" s="27">
        <f>ABS(IFERROR(AVERAGE(F8,I8,L8,O8)/AVERAGE(E8,H8,K8,N8),0))</f>
        <v>0.89407115073939947</v>
      </c>
      <c r="T8" s="39">
        <v>-986748.47</v>
      </c>
      <c r="U8" s="57">
        <v>0</v>
      </c>
      <c r="V8" s="53">
        <v>0</v>
      </c>
      <c r="W8" s="40">
        <f>IFERROR((V8/O8)^(1/3)-1,0)</f>
        <v>0</v>
      </c>
    </row>
    <row r="9" spans="1:23" ht="24" x14ac:dyDescent="0.35">
      <c r="A9" s="58" t="s">
        <v>20</v>
      </c>
      <c r="B9" s="58"/>
      <c r="C9" s="17" t="s">
        <v>34</v>
      </c>
      <c r="D9" s="17" t="s">
        <v>21</v>
      </c>
      <c r="E9" s="20">
        <v>19541513</v>
      </c>
      <c r="F9" s="22">
        <v>-19541513</v>
      </c>
      <c r="G9" s="22">
        <f t="shared" si="0"/>
        <v>0</v>
      </c>
      <c r="H9" s="29">
        <v>14458487</v>
      </c>
      <c r="I9" s="45">
        <v>-14458487</v>
      </c>
      <c r="J9" s="28">
        <f t="shared" si="1"/>
        <v>0</v>
      </c>
      <c r="K9" s="29">
        <v>0</v>
      </c>
      <c r="L9" s="45">
        <v>0</v>
      </c>
      <c r="M9" s="26">
        <f t="shared" si="2"/>
        <v>0</v>
      </c>
      <c r="N9" s="31">
        <v>0</v>
      </c>
      <c r="O9" s="45">
        <v>0</v>
      </c>
      <c r="P9" s="26">
        <f t="shared" ref="P9:P12" si="3">SUM(N9:O9)</f>
        <v>0</v>
      </c>
      <c r="Q9" s="30">
        <f t="shared" ref="Q9:R12" si="4">IFERROR((N9/E9)^(1/3)-1,0)</f>
        <v>-1</v>
      </c>
      <c r="R9" s="49">
        <f t="shared" si="4"/>
        <v>-1</v>
      </c>
      <c r="S9" s="51">
        <f t="shared" ref="S9:S13" si="5">ABS(IFERROR(AVERAGE(F9,I9,L9,O9)/AVERAGE(E9,H9,K9,N9),0))</f>
        <v>1</v>
      </c>
      <c r="T9" s="31">
        <v>0</v>
      </c>
      <c r="U9" s="24">
        <v>0</v>
      </c>
      <c r="V9" s="54">
        <v>0</v>
      </c>
      <c r="W9" s="30">
        <f t="shared" ref="W9:W13" si="6">IFERROR((V9/O9)^(1/3)-1,0)</f>
        <v>0</v>
      </c>
    </row>
    <row r="10" spans="1:23" ht="56" x14ac:dyDescent="0.35">
      <c r="A10" s="58" t="s">
        <v>20</v>
      </c>
      <c r="B10" s="58"/>
      <c r="C10" s="17" t="s">
        <v>33</v>
      </c>
      <c r="D10" s="17" t="s">
        <v>35</v>
      </c>
      <c r="E10" s="20">
        <v>0</v>
      </c>
      <c r="F10" s="22">
        <v>0</v>
      </c>
      <c r="G10" s="22">
        <v>0</v>
      </c>
      <c r="H10" s="29">
        <v>0</v>
      </c>
      <c r="I10" s="45">
        <v>0</v>
      </c>
      <c r="J10" s="28">
        <v>0</v>
      </c>
      <c r="K10" s="29">
        <v>1843587.22</v>
      </c>
      <c r="L10" s="45">
        <v>-1843587.22</v>
      </c>
      <c r="M10" s="26">
        <f t="shared" si="2"/>
        <v>0</v>
      </c>
      <c r="N10" s="31">
        <v>749076.65</v>
      </c>
      <c r="O10" s="45">
        <v>-749076.65</v>
      </c>
      <c r="P10" s="26">
        <f t="shared" si="3"/>
        <v>0</v>
      </c>
      <c r="Q10" s="30">
        <f t="shared" ref="Q10" si="7">IFERROR((N10/E10)^(1/3)-1,0)</f>
        <v>0</v>
      </c>
      <c r="R10" s="49">
        <f t="shared" ref="R10" si="8">IFERROR((O10/F10)^(1/3)-1,0)</f>
        <v>0</v>
      </c>
      <c r="S10" s="51">
        <f t="shared" ref="S10" si="9">ABS(IFERROR(AVERAGE(F10,I10,L10,O10)/AVERAGE(E10,H10,K10,N10),0))</f>
        <v>1</v>
      </c>
      <c r="T10" s="31">
        <v>0</v>
      </c>
      <c r="U10" s="24">
        <v>0</v>
      </c>
      <c r="V10" s="54">
        <v>0</v>
      </c>
      <c r="W10" s="30">
        <f t="shared" si="6"/>
        <v>-1</v>
      </c>
    </row>
    <row r="11" spans="1:23" ht="32" x14ac:dyDescent="0.35">
      <c r="A11" s="58" t="s">
        <v>20</v>
      </c>
      <c r="B11" s="58"/>
      <c r="C11" s="17" t="s">
        <v>34</v>
      </c>
      <c r="D11" s="17" t="s">
        <v>22</v>
      </c>
      <c r="E11" s="20">
        <v>11248990</v>
      </c>
      <c r="F11" s="22">
        <v>0</v>
      </c>
      <c r="G11" s="22">
        <f t="shared" si="0"/>
        <v>11248990</v>
      </c>
      <c r="H11" s="29">
        <v>0</v>
      </c>
      <c r="I11" s="45">
        <v>0</v>
      </c>
      <c r="J11" s="28">
        <f t="shared" si="1"/>
        <v>0</v>
      </c>
      <c r="K11" s="29">
        <v>0</v>
      </c>
      <c r="L11" s="45">
        <v>0</v>
      </c>
      <c r="M11" s="26">
        <f t="shared" si="2"/>
        <v>0</v>
      </c>
      <c r="N11" s="31">
        <v>0</v>
      </c>
      <c r="O11" s="45">
        <v>0</v>
      </c>
      <c r="P11" s="26">
        <f t="shared" si="3"/>
        <v>0</v>
      </c>
      <c r="Q11" s="30">
        <f t="shared" si="4"/>
        <v>-1</v>
      </c>
      <c r="R11" s="49">
        <f t="shared" si="4"/>
        <v>0</v>
      </c>
      <c r="S11" s="51">
        <f t="shared" si="5"/>
        <v>0</v>
      </c>
      <c r="T11" s="31">
        <v>0</v>
      </c>
      <c r="U11" s="24">
        <v>0</v>
      </c>
      <c r="V11" s="54">
        <v>0</v>
      </c>
      <c r="W11" s="30">
        <f t="shared" si="6"/>
        <v>0</v>
      </c>
    </row>
    <row r="12" spans="1:23" ht="24" x14ac:dyDescent="0.35">
      <c r="A12" s="58" t="s">
        <v>20</v>
      </c>
      <c r="B12" s="58"/>
      <c r="C12" s="17" t="s">
        <v>34</v>
      </c>
      <c r="D12" s="17" t="s">
        <v>39</v>
      </c>
      <c r="E12" s="20">
        <v>64693420.850000001</v>
      </c>
      <c r="F12" s="22">
        <v>-46689795.560000002</v>
      </c>
      <c r="G12" s="22">
        <f>SUM(E12:F12)</f>
        <v>18003625.289999999</v>
      </c>
      <c r="H12" s="43">
        <v>39859403.079999998</v>
      </c>
      <c r="I12" s="46">
        <v>-39859403.079999998</v>
      </c>
      <c r="J12" s="28">
        <f t="shared" si="1"/>
        <v>0</v>
      </c>
      <c r="K12" s="43">
        <v>0</v>
      </c>
      <c r="L12" s="46">
        <v>0</v>
      </c>
      <c r="M12" s="26">
        <f t="shared" si="2"/>
        <v>0</v>
      </c>
      <c r="N12" s="47">
        <v>52789927</v>
      </c>
      <c r="O12" s="46">
        <v>-52789927</v>
      </c>
      <c r="P12" s="26">
        <f t="shared" si="3"/>
        <v>0</v>
      </c>
      <c r="Q12" s="30">
        <f t="shared" si="4"/>
        <v>-6.5533690317784998E-2</v>
      </c>
      <c r="R12" s="49">
        <f t="shared" si="4"/>
        <v>4.1780833384595262E-2</v>
      </c>
      <c r="S12" s="50">
        <f t="shared" si="5"/>
        <v>0.88557702732673316</v>
      </c>
      <c r="T12" s="47">
        <v>-16022169.24</v>
      </c>
      <c r="U12" s="55">
        <v>0</v>
      </c>
      <c r="V12" s="55">
        <v>0</v>
      </c>
      <c r="W12" s="56">
        <f t="shared" si="6"/>
        <v>-1</v>
      </c>
    </row>
    <row r="13" spans="1:23" ht="9.5" customHeight="1" x14ac:dyDescent="0.35">
      <c r="A13" s="64" t="s">
        <v>23</v>
      </c>
      <c r="B13" s="64"/>
      <c r="C13" s="18"/>
      <c r="D13" s="18"/>
      <c r="E13" s="32">
        <f t="shared" ref="E13:P13" si="10">SUM(E8:E12)</f>
        <v>95483923.849999994</v>
      </c>
      <c r="F13" s="32">
        <f t="shared" si="10"/>
        <v>-66231308.560000002</v>
      </c>
      <c r="G13" s="33">
        <f t="shared" si="10"/>
        <v>29252615.289999999</v>
      </c>
      <c r="H13" s="34">
        <f t="shared" si="10"/>
        <v>56466582.649999999</v>
      </c>
      <c r="I13" s="32">
        <f t="shared" si="10"/>
        <v>-56092826.170000002</v>
      </c>
      <c r="J13" s="33">
        <f t="shared" si="10"/>
        <v>373756.47999999975</v>
      </c>
      <c r="K13" s="34">
        <f t="shared" si="10"/>
        <v>3223267.54</v>
      </c>
      <c r="L13" s="32">
        <f t="shared" si="10"/>
        <v>-3223267.54</v>
      </c>
      <c r="M13" s="34">
        <f t="shared" si="10"/>
        <v>0</v>
      </c>
      <c r="N13" s="35">
        <f t="shared" si="10"/>
        <v>53539003.649999999</v>
      </c>
      <c r="O13" s="32">
        <f t="shared" si="10"/>
        <v>-53539003.649999999</v>
      </c>
      <c r="P13" s="36">
        <f t="shared" si="10"/>
        <v>0</v>
      </c>
      <c r="Q13" s="37">
        <f>IFERROR((N13/E13)^(1/3)-1,0)</f>
        <v>-0.17539364837614291</v>
      </c>
      <c r="R13" s="52">
        <f>IFERROR((O13/F13)^(1/3)-1,0)</f>
        <v>-6.8458266258525025E-2</v>
      </c>
      <c r="S13" s="38">
        <f t="shared" si="5"/>
        <v>0.85805195015896973</v>
      </c>
      <c r="T13" s="35">
        <f>SUM(T8:T12)</f>
        <v>-17008917.710000001</v>
      </c>
      <c r="U13" s="32">
        <f>SUM(U8:U12)</f>
        <v>0</v>
      </c>
      <c r="V13" s="32">
        <f>SUM(V8:V12)</f>
        <v>0</v>
      </c>
      <c r="W13" s="37">
        <f t="shared" si="6"/>
        <v>-1</v>
      </c>
    </row>
    <row r="14" spans="1:23" x14ac:dyDescent="0.35">
      <c r="A14" s="1"/>
      <c r="B14" s="7"/>
      <c r="C14" s="8"/>
      <c r="D14" s="8"/>
      <c r="E14" s="8"/>
      <c r="F14" s="8"/>
      <c r="G14" s="8"/>
      <c r="H14" s="8"/>
      <c r="I14" s="8"/>
      <c r="J14" s="8"/>
      <c r="K14" s="8"/>
      <c r="L14" s="8"/>
      <c r="M14" s="8"/>
      <c r="N14" s="8"/>
      <c r="O14" s="8"/>
      <c r="P14" s="9"/>
      <c r="Q14" s="10"/>
      <c r="R14" s="10"/>
      <c r="S14" s="11"/>
      <c r="T14" s="8"/>
      <c r="U14" s="8"/>
      <c r="V14" s="8"/>
      <c r="W14" s="11"/>
    </row>
    <row r="15" spans="1:23" ht="17.5" customHeight="1" x14ac:dyDescent="0.35">
      <c r="A15" s="41">
        <v>1</v>
      </c>
      <c r="B15" s="58" t="s">
        <v>31</v>
      </c>
      <c r="C15" s="58"/>
      <c r="D15" s="58"/>
      <c r="E15" s="58"/>
      <c r="F15" s="58"/>
      <c r="G15" s="58"/>
      <c r="H15" s="58"/>
      <c r="I15" s="58"/>
      <c r="J15" s="58"/>
      <c r="K15" s="58"/>
      <c r="L15" s="58"/>
      <c r="M15" s="58"/>
      <c r="N15" s="58"/>
      <c r="O15" s="58"/>
      <c r="P15" s="58"/>
      <c r="Q15" s="58"/>
      <c r="R15" s="58"/>
      <c r="S15" s="58"/>
      <c r="T15" s="58"/>
      <c r="U15" s="58"/>
      <c r="V15" s="58"/>
      <c r="W15" s="58"/>
    </row>
    <row r="16" spans="1:23" x14ac:dyDescent="0.35">
      <c r="A16" s="41">
        <v>2</v>
      </c>
      <c r="B16" s="58" t="s">
        <v>24</v>
      </c>
      <c r="C16" s="58"/>
      <c r="D16" s="58"/>
      <c r="E16" s="58"/>
      <c r="F16" s="58"/>
      <c r="G16" s="58"/>
      <c r="H16" s="58"/>
      <c r="I16" s="58"/>
      <c r="J16" s="58"/>
      <c r="K16" s="58"/>
      <c r="L16" s="58"/>
      <c r="M16" s="58"/>
      <c r="N16" s="58"/>
      <c r="O16" s="58"/>
      <c r="P16" s="58"/>
      <c r="Q16" s="58"/>
      <c r="R16" s="58"/>
      <c r="S16" s="58"/>
      <c r="T16" s="58"/>
      <c r="U16" s="58"/>
      <c r="V16" s="58"/>
      <c r="W16" s="58"/>
    </row>
    <row r="17" spans="1:23" x14ac:dyDescent="0.35">
      <c r="A17" s="41">
        <v>3</v>
      </c>
      <c r="B17" s="58" t="s">
        <v>25</v>
      </c>
      <c r="C17" s="58"/>
      <c r="D17" s="58"/>
      <c r="E17" s="58"/>
      <c r="F17" s="58"/>
      <c r="G17" s="58"/>
      <c r="H17" s="58"/>
      <c r="I17" s="58"/>
      <c r="J17" s="58"/>
      <c r="K17" s="58"/>
      <c r="L17" s="58"/>
      <c r="M17" s="58"/>
      <c r="N17" s="58"/>
      <c r="O17" s="58"/>
      <c r="P17" s="58"/>
      <c r="Q17" s="58"/>
      <c r="R17" s="58"/>
      <c r="S17" s="58"/>
      <c r="T17" s="58"/>
      <c r="U17" s="58"/>
      <c r="V17" s="58"/>
      <c r="W17" s="58"/>
    </row>
    <row r="18" spans="1:23" x14ac:dyDescent="0.35">
      <c r="A18" s="41">
        <v>4</v>
      </c>
      <c r="B18" s="58" t="s">
        <v>26</v>
      </c>
      <c r="C18" s="58"/>
      <c r="D18" s="58"/>
      <c r="E18" s="58"/>
      <c r="F18" s="58"/>
      <c r="G18" s="58"/>
      <c r="H18" s="58"/>
      <c r="I18" s="58"/>
      <c r="J18" s="58"/>
      <c r="K18" s="58"/>
      <c r="L18" s="58"/>
      <c r="M18" s="58"/>
      <c r="N18" s="58"/>
      <c r="O18" s="58"/>
      <c r="P18" s="58"/>
      <c r="Q18" s="58"/>
      <c r="R18" s="58"/>
      <c r="S18" s="58"/>
      <c r="T18" s="58"/>
      <c r="U18" s="58"/>
      <c r="V18" s="58"/>
      <c r="W18" s="58"/>
    </row>
    <row r="19" spans="1:23" x14ac:dyDescent="0.35">
      <c r="A19" s="41">
        <v>5</v>
      </c>
      <c r="B19" s="58" t="s">
        <v>27</v>
      </c>
      <c r="C19" s="58"/>
      <c r="D19" s="58"/>
      <c r="E19" s="58"/>
      <c r="F19" s="58"/>
      <c r="G19" s="58"/>
      <c r="H19" s="58"/>
      <c r="I19" s="58"/>
      <c r="J19" s="58"/>
      <c r="K19" s="58"/>
      <c r="L19" s="58"/>
      <c r="M19" s="58"/>
      <c r="N19" s="58"/>
      <c r="O19" s="58"/>
      <c r="P19" s="58"/>
      <c r="Q19" s="58"/>
      <c r="R19" s="58"/>
      <c r="S19" s="58"/>
      <c r="T19" s="58"/>
      <c r="U19" s="58"/>
      <c r="V19" s="58"/>
      <c r="W19" s="58"/>
    </row>
  </sheetData>
  <mergeCells count="28">
    <mergeCell ref="N6:P6"/>
    <mergeCell ref="W6:W7"/>
    <mergeCell ref="A7:B7"/>
    <mergeCell ref="T6:T7"/>
    <mergeCell ref="U6:U7"/>
    <mergeCell ref="A1:W1"/>
    <mergeCell ref="A2:W2"/>
    <mergeCell ref="A4:W4"/>
    <mergeCell ref="E5:M5"/>
    <mergeCell ref="N5:P5"/>
    <mergeCell ref="Q5:R5"/>
    <mergeCell ref="T5:V5"/>
    <mergeCell ref="B16:W16"/>
    <mergeCell ref="B17:W17"/>
    <mergeCell ref="B18:W18"/>
    <mergeCell ref="B19:W19"/>
    <mergeCell ref="V6:V7"/>
    <mergeCell ref="Q6:S6"/>
    <mergeCell ref="B15:W15"/>
    <mergeCell ref="A8:B8"/>
    <mergeCell ref="A9:B9"/>
    <mergeCell ref="A13:B13"/>
    <mergeCell ref="A12:B12"/>
    <mergeCell ref="A10:B10"/>
    <mergeCell ref="A11:B11"/>
    <mergeCell ref="E6:G6"/>
    <mergeCell ref="H6:J6"/>
    <mergeCell ref="K6:M6"/>
  </mergeCells>
  <pageMargins left="0.25" right="0.25" top="0.75" bottom="0.75" header="0.3" footer="0.3"/>
  <pageSetup paperSize="9" scale="85" fitToHeight="0" orientation="landscape" horizontalDpi="1200" verticalDpi="1200" r:id="rId1"/>
  <ignoredErrors>
    <ignoredError sqref="M10"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F80224-7F10-45D5-A098-A78C9C4BC836}">
  <ds:schemaRefs>
    <ds:schemaRef ds:uri="http://schemas.microsoft.com/office/2006/metadata/properties"/>
    <ds:schemaRef ds:uri="http://schemas.openxmlformats.org/package/2006/metadata/core-properties"/>
    <ds:schemaRef ds:uri="http://purl.org/dc/terms/"/>
    <ds:schemaRef ds:uri="http://purl.org/dc/elements/1.1/"/>
    <ds:schemaRef ds:uri="http://schemas.microsoft.com/office/2006/documentManagement/types"/>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A843746F-4B01-429B-B95A-728454AF6E31}">
  <ds:schemaRefs>
    <ds:schemaRef ds:uri="http://schemas.microsoft.com/sharepoint/v3/contenttype/forms"/>
  </ds:schemaRefs>
</ds:datastoreItem>
</file>

<file path=customXml/itemProps3.xml><?xml version="1.0" encoding="utf-8"?>
<ds:datastoreItem xmlns:ds="http://schemas.openxmlformats.org/officeDocument/2006/customXml" ds:itemID="{2D446B90-85A6-4B7B-98EB-6BA353A3DC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2026-02-23T08:30:28Z</cp:lastPrinted>
  <dcterms:created xsi:type="dcterms:W3CDTF">2025-01-23T13:51:30Z</dcterms:created>
  <dcterms:modified xsi:type="dcterms:W3CDTF">2026-02-23T08:30:56Z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d8e89e-67d8-46d3-84c2-474abeeb10f7_Enabled">
    <vt:lpwstr>true</vt:lpwstr>
  </property>
  <property fmtid="{D5CDD505-2E9C-101B-9397-08002B2CF9AE}" pid="3" name="MSIP_Label_49d8e89e-67d8-46d3-84c2-474abeeb10f7_SetDate">
    <vt:lpwstr>2025-01-30T10:51:33Z</vt:lpwstr>
  </property>
  <property fmtid="{D5CDD505-2E9C-101B-9397-08002B2CF9AE}" pid="4" name="MSIP_Label_49d8e89e-67d8-46d3-84c2-474abeeb10f7_Method">
    <vt:lpwstr>Standard</vt:lpwstr>
  </property>
  <property fmtid="{D5CDD505-2E9C-101B-9397-08002B2CF9AE}" pid="5" name="MSIP_Label_49d8e89e-67d8-46d3-84c2-474abeeb10f7_Name">
    <vt:lpwstr>General</vt:lpwstr>
  </property>
  <property fmtid="{D5CDD505-2E9C-101B-9397-08002B2CF9AE}" pid="6" name="MSIP_Label_49d8e89e-67d8-46d3-84c2-474abeeb10f7_SiteId">
    <vt:lpwstr>6f46cdad-a6d7-4160-b615-095ac51998d2</vt:lpwstr>
  </property>
  <property fmtid="{D5CDD505-2E9C-101B-9397-08002B2CF9AE}" pid="7" name="MSIP_Label_49d8e89e-67d8-46d3-84c2-474abeeb10f7_ActionId">
    <vt:lpwstr>79d622d0-21d7-442c-9daf-a62261033c21</vt:lpwstr>
  </property>
  <property fmtid="{D5CDD505-2E9C-101B-9397-08002B2CF9AE}" pid="8" name="MSIP_Label_49d8e89e-67d8-46d3-84c2-474abeeb10f7_ContentBits">
    <vt:lpwstr>0</vt:lpwstr>
  </property>
  <property fmtid="{D5CDD505-2E9C-101B-9397-08002B2CF9AE}" pid="9" name="ContentTypeId">
    <vt:lpwstr>0x010100BA35E06DA9B73A49A4FECF2D3C586E48</vt:lpwstr>
  </property>
  <property fmtid="{D5CDD505-2E9C-101B-9397-08002B2CF9AE}" pid="10" name="Order">
    <vt:r8>79500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